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алблица 1" sheetId="3" r:id="rId1"/>
    <sheet name="Рейтинг учащихся" sheetId="5" r:id="rId2"/>
    <sheet name="Рейтинг учителей" sheetId="4" r:id="rId3"/>
    <sheet name="Участие" sheetId="1" r:id="rId4"/>
    <sheet name="призовые места" sheetId="2" r:id="rId5"/>
    <sheet name="Анализ  республиканского тура" sheetId="6" r:id="rId6"/>
  </sheets>
  <definedNames>
    <definedName name="_xlnm._FilterDatabase" localSheetId="0" hidden="1">'Талблица 1'!$B$2:$B$40</definedName>
    <definedName name="_xlnm.Print_Area" localSheetId="4">'призовые места'!$A$1:$AA$27</definedName>
    <definedName name="_xlnm.Print_Area" localSheetId="1">'Рейтинг учащихся'!$A$1:$P$16</definedName>
    <definedName name="_xlnm.Print_Area" localSheetId="0">'Талблица 1'!$A$1:$G$40</definedName>
    <definedName name="_xlnm.Print_Area" localSheetId="3">Участие!$A$1:$AA$26</definedName>
  </definedNames>
  <calcPr calcId="125725"/>
</workbook>
</file>

<file path=xl/calcChain.xml><?xml version="1.0" encoding="utf-8"?>
<calcChain xmlns="http://schemas.openxmlformats.org/spreadsheetml/2006/main">
  <c r="C25" i="2"/>
  <c r="D25"/>
  <c r="E25"/>
  <c r="F25"/>
  <c r="G25"/>
  <c r="H25"/>
  <c r="I25"/>
  <c r="J25"/>
  <c r="K25"/>
  <c r="L25"/>
  <c r="M25"/>
  <c r="N25"/>
  <c r="B25"/>
  <c r="O21"/>
  <c r="O20"/>
  <c r="O19"/>
  <c r="O18"/>
  <c r="O17"/>
  <c r="O16"/>
  <c r="O15"/>
  <c r="O14"/>
  <c r="O13"/>
  <c r="O12"/>
  <c r="O11"/>
  <c r="O10"/>
  <c r="O9"/>
  <c r="O8"/>
  <c r="O7"/>
  <c r="O6"/>
  <c r="O5"/>
  <c r="O4"/>
  <c r="O25" s="1"/>
  <c r="N25" i="1"/>
  <c r="M25"/>
  <c r="L25"/>
  <c r="K25"/>
  <c r="J25"/>
  <c r="I25"/>
  <c r="H25"/>
  <c r="G25"/>
  <c r="F25"/>
  <c r="E25"/>
  <c r="D25"/>
  <c r="C25"/>
  <c r="B25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4"/>
  <c r="O25" l="1"/>
</calcChain>
</file>

<file path=xl/sharedStrings.xml><?xml version="1.0" encoding="utf-8"?>
<sst xmlns="http://schemas.openxmlformats.org/spreadsheetml/2006/main" count="301" uniqueCount="127">
  <si>
    <t>Предмет</t>
  </si>
  <si>
    <t>5а</t>
  </si>
  <si>
    <t>5б</t>
  </si>
  <si>
    <t>6а</t>
  </si>
  <si>
    <t>6б</t>
  </si>
  <si>
    <t>7а</t>
  </si>
  <si>
    <t>7б</t>
  </si>
  <si>
    <t>8а</t>
  </si>
  <si>
    <t>8б</t>
  </si>
  <si>
    <t>9а</t>
  </si>
  <si>
    <t>10а</t>
  </si>
  <si>
    <t>10б</t>
  </si>
  <si>
    <t>11а</t>
  </si>
  <si>
    <t>Количество участников по кллассам</t>
  </si>
  <si>
    <t>Русский язык</t>
  </si>
  <si>
    <t>История</t>
  </si>
  <si>
    <t>Английский язык</t>
  </si>
  <si>
    <t>Технология</t>
  </si>
  <si>
    <t>Математика</t>
  </si>
  <si>
    <t>Физкультура</t>
  </si>
  <si>
    <t>Экономика</t>
  </si>
  <si>
    <t>Экология</t>
  </si>
  <si>
    <t>Обществознание</t>
  </si>
  <si>
    <t>Искусство (МХК)</t>
  </si>
  <si>
    <t>Русская литература</t>
  </si>
  <si>
    <t>Биология</t>
  </si>
  <si>
    <t>Физика</t>
  </si>
  <si>
    <t>География</t>
  </si>
  <si>
    <t>Информатика</t>
  </si>
  <si>
    <t>Химия</t>
  </si>
  <si>
    <t>Право</t>
  </si>
  <si>
    <t>ОБЖ</t>
  </si>
  <si>
    <t>История Дагестана</t>
  </si>
  <si>
    <t>Родной язык</t>
  </si>
  <si>
    <t>Родная литература</t>
  </si>
  <si>
    <t>8в</t>
  </si>
  <si>
    <t>ИТОГО</t>
  </si>
  <si>
    <t>Активность класса</t>
  </si>
  <si>
    <t>Отчет районного этапа 
ВОШ МКОУ "Игалинская СОШ" за 2016-2017 у.г.</t>
  </si>
  <si>
    <t>№</t>
  </si>
  <si>
    <t>ФИО ученика</t>
  </si>
  <si>
    <t>Место</t>
  </si>
  <si>
    <t>ФИО учителя</t>
  </si>
  <si>
    <t>балл</t>
  </si>
  <si>
    <t>Тажудинова Гогар</t>
  </si>
  <si>
    <t>Эфендиев М.М</t>
  </si>
  <si>
    <t>Сулайманов Сайгид</t>
  </si>
  <si>
    <t>Малачиев Р.М</t>
  </si>
  <si>
    <t>Юсупов Саидбег</t>
  </si>
  <si>
    <t>класс</t>
  </si>
  <si>
    <t>10 Б</t>
  </si>
  <si>
    <t>11 а</t>
  </si>
  <si>
    <t>9А</t>
  </si>
  <si>
    <t>Казанбиев А.К</t>
  </si>
  <si>
    <t>Халидов Гаджимурад</t>
  </si>
  <si>
    <t>10 А</t>
  </si>
  <si>
    <t>Суламанов Магомед</t>
  </si>
  <si>
    <t>11 А</t>
  </si>
  <si>
    <t xml:space="preserve">Таймударова Замира </t>
  </si>
  <si>
    <t>Госенов Г</t>
  </si>
  <si>
    <t>10Б</t>
  </si>
  <si>
    <t>Ибрагимова П</t>
  </si>
  <si>
    <t>Малачиева Зайнаб</t>
  </si>
  <si>
    <t>11А</t>
  </si>
  <si>
    <t>Сайгидмагомедова Асият</t>
  </si>
  <si>
    <t>Мусаев Салим</t>
  </si>
  <si>
    <t>Гусенов М</t>
  </si>
  <si>
    <t>Сайгидмагомедова Х</t>
  </si>
  <si>
    <t>8А</t>
  </si>
  <si>
    <t>Магомедова Х</t>
  </si>
  <si>
    <t>Исаев Сайгид</t>
  </si>
  <si>
    <t>Гаджимурадов М</t>
  </si>
  <si>
    <t>Алиасхабов Г</t>
  </si>
  <si>
    <t>Магомедов Ж</t>
  </si>
  <si>
    <t>10 б</t>
  </si>
  <si>
    <t>Ибрагимов Ш</t>
  </si>
  <si>
    <t>Сулайманов Магомед</t>
  </si>
  <si>
    <t>Таймударова Замира</t>
  </si>
  <si>
    <t>Сулейманова Г.М</t>
  </si>
  <si>
    <t xml:space="preserve">Искусство </t>
  </si>
  <si>
    <t>Сулейманов Сайгид</t>
  </si>
  <si>
    <t>Малачиев И</t>
  </si>
  <si>
    <t>Джамалудинова М</t>
  </si>
  <si>
    <t>10А</t>
  </si>
  <si>
    <t>№ п/п</t>
  </si>
  <si>
    <t>ФИО учителй</t>
  </si>
  <si>
    <t>Эфендиев М</t>
  </si>
  <si>
    <t>Сулейманова Г</t>
  </si>
  <si>
    <t>Малачиев Р</t>
  </si>
  <si>
    <t>Казанбиев А</t>
  </si>
  <si>
    <t>Кол-тво призовых мест</t>
  </si>
  <si>
    <t>Малачиева З</t>
  </si>
  <si>
    <t>Тажудинова Г</t>
  </si>
  <si>
    <t>Таймударова З</t>
  </si>
  <si>
    <t>Суламанов С</t>
  </si>
  <si>
    <t>Сулайманов М</t>
  </si>
  <si>
    <t>Исаев С</t>
  </si>
  <si>
    <t>Юсупов С</t>
  </si>
  <si>
    <t>Мусаев С</t>
  </si>
  <si>
    <t>Сайгидмагомедова А</t>
  </si>
  <si>
    <t>Общий
балл</t>
  </si>
  <si>
    <t>Халидов Г</t>
  </si>
  <si>
    <t>Количество призеров по классам</t>
  </si>
  <si>
    <t>участники   з - тура</t>
  </si>
  <si>
    <t>Мутаева Аминат</t>
  </si>
  <si>
    <t>2 полугодие 2016-2017 у.г.</t>
  </si>
  <si>
    <t>учащиеся не включенные в приказ итогов ВОШ 2 - тура</t>
  </si>
  <si>
    <t>Исакова А</t>
  </si>
  <si>
    <t>Шарапудинова А</t>
  </si>
  <si>
    <t>Сайгидмагомедова Хадижат ??</t>
  </si>
  <si>
    <t>Пердмет</t>
  </si>
  <si>
    <t>Результат 
(место)</t>
  </si>
  <si>
    <t>Учитель</t>
  </si>
  <si>
    <t>Класс</t>
  </si>
  <si>
    <t>Тужидинова Гогар</t>
  </si>
  <si>
    <t>8 результат</t>
  </si>
  <si>
    <t xml:space="preserve"> 5 результат</t>
  </si>
  <si>
    <t>4 результат</t>
  </si>
  <si>
    <t>Алиасхабов Гусен</t>
  </si>
  <si>
    <t>7 результат</t>
  </si>
  <si>
    <t xml:space="preserve">Право </t>
  </si>
  <si>
    <t>3 место</t>
  </si>
  <si>
    <t>Итоги   районного тура предметных олипиад за 2016-2017 уч.год</t>
  </si>
  <si>
    <t>Тажудинова Гогар 60</t>
  </si>
  <si>
    <t>Малачиева Зайнаб  30</t>
  </si>
  <si>
    <t>Малачиева Зайнаб  50</t>
  </si>
  <si>
    <t>Сулейманова Шамсият 50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</si>
</sst>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1" xfId="0" applyFill="1" applyBorder="1"/>
    <xf numFmtId="0" fontId="2" fillId="0" borderId="1" xfId="0" applyFont="1" applyBorder="1"/>
    <xf numFmtId="0" fontId="4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/>
    <xf numFmtId="0" fontId="5" fillId="0" borderId="1" xfId="0" applyFont="1" applyBorder="1" applyAlignment="1">
      <alignment horizontal="center"/>
    </xf>
    <xf numFmtId="0" fontId="0" fillId="0" borderId="0" xfId="0" applyBorder="1"/>
    <xf numFmtId="0" fontId="2" fillId="2" borderId="1" xfId="0" applyFont="1" applyFill="1" applyBorder="1"/>
    <xf numFmtId="0" fontId="2" fillId="2" borderId="1" xfId="0" applyFont="1" applyFill="1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1" fillId="5" borderId="2" xfId="0" applyFont="1" applyFill="1" applyBorder="1" applyAlignment="1">
      <alignment horizontal="left" vertical="top" wrapText="1"/>
    </xf>
    <xf numFmtId="0" fontId="0" fillId="3" borderId="1" xfId="0" applyFill="1" applyBorder="1"/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1" fillId="6" borderId="2" xfId="0" applyFont="1" applyFill="1" applyBorder="1" applyAlignment="1">
      <alignment horizontal="left" vertical="top" wrapText="1"/>
    </xf>
    <xf numFmtId="0" fontId="10" fillId="0" borderId="1" xfId="0" applyFont="1" applyBorder="1"/>
    <xf numFmtId="0" fontId="10" fillId="0" borderId="1" xfId="0" applyFont="1" applyBorder="1" applyAlignment="1">
      <alignment horizontal="center" wrapText="1"/>
    </xf>
    <xf numFmtId="0" fontId="0" fillId="0" borderId="1" xfId="0" applyFont="1" applyBorder="1"/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Диаграмма рейтинга учащихся 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val>
            <c:numRef>
              <c:f>'Рейтинг учащихся'!$D$2:$D$16</c:f>
              <c:numCache>
                <c:formatCode>General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6</c:v>
                </c:pt>
                <c:pt idx="11">
                  <c:v>6</c:v>
                </c:pt>
                <c:pt idx="12">
                  <c:v>8</c:v>
                </c:pt>
                <c:pt idx="13">
                  <c:v>9</c:v>
                </c:pt>
                <c:pt idx="14">
                  <c:v>9</c:v>
                </c:pt>
              </c:numCache>
            </c:numRef>
          </c:val>
        </c:ser>
        <c:gapWidth val="55"/>
        <c:overlap val="100"/>
        <c:axId val="76580352"/>
        <c:axId val="76581888"/>
      </c:barChart>
      <c:catAx>
        <c:axId val="76580352"/>
        <c:scaling>
          <c:orientation val="minMax"/>
        </c:scaling>
        <c:axPos val="b"/>
        <c:majorTickMark val="none"/>
        <c:tickLblPos val="nextTo"/>
        <c:crossAx val="76581888"/>
        <c:crosses val="autoZero"/>
        <c:auto val="1"/>
        <c:lblAlgn val="ctr"/>
        <c:lblOffset val="100"/>
      </c:catAx>
      <c:valAx>
        <c:axId val="7658188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6580352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Диаграмма</a:t>
            </a:r>
            <a:r>
              <a:rPr lang="ru-RU" baseline="0"/>
              <a:t> рейтинга учителей </a:t>
            </a:r>
            <a:endParaRPr lang="ru-RU"/>
          </a:p>
        </c:rich>
      </c:tx>
      <c:layout>
        <c:manualLayout>
          <c:xMode val="edge"/>
          <c:yMode val="edge"/>
          <c:x val="0.17793021787144087"/>
          <c:y val="2.4484777850422162E-2"/>
        </c:manualLayout>
      </c:layout>
    </c:title>
    <c:plotArea>
      <c:layout/>
      <c:barChart>
        <c:barDir val="col"/>
        <c:grouping val="stacked"/>
        <c:ser>
          <c:idx val="0"/>
          <c:order val="0"/>
          <c:val>
            <c:numRef>
              <c:f>'Рейтинг учителей'!$C$2:$C$11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11</c:v>
                </c:pt>
                <c:pt idx="8">
                  <c:v>12</c:v>
                </c:pt>
                <c:pt idx="9">
                  <c:v>12</c:v>
                </c:pt>
              </c:numCache>
            </c:numRef>
          </c:val>
        </c:ser>
        <c:gapWidth val="55"/>
        <c:overlap val="100"/>
        <c:axId val="78884224"/>
        <c:axId val="79234176"/>
      </c:barChart>
      <c:catAx>
        <c:axId val="78884224"/>
        <c:scaling>
          <c:orientation val="minMax"/>
        </c:scaling>
        <c:axPos val="b"/>
        <c:majorTickMark val="none"/>
        <c:tickLblPos val="nextTo"/>
        <c:crossAx val="79234176"/>
        <c:crosses val="autoZero"/>
        <c:auto val="1"/>
        <c:lblAlgn val="ctr"/>
        <c:lblOffset val="100"/>
      </c:catAx>
      <c:valAx>
        <c:axId val="7923417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8884224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Ативность по классам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val>
            <c:numRef>
              <c:f>Участие!$B$25:$N$25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</c:v>
                </c:pt>
                <c:pt idx="4">
                  <c:v>0.53846153846153844</c:v>
                </c:pt>
                <c:pt idx="5">
                  <c:v>0.30769230769230771</c:v>
                </c:pt>
                <c:pt idx="6">
                  <c:v>0.3125</c:v>
                </c:pt>
                <c:pt idx="7">
                  <c:v>0.25</c:v>
                </c:pt>
                <c:pt idx="8">
                  <c:v>6.25E-2</c:v>
                </c:pt>
                <c:pt idx="9">
                  <c:v>0.82352941176470584</c:v>
                </c:pt>
                <c:pt idx="10">
                  <c:v>0.3888888888888889</c:v>
                </c:pt>
                <c:pt idx="11">
                  <c:v>0.72222222222222221</c:v>
                </c:pt>
                <c:pt idx="12">
                  <c:v>0.94444444444444442</c:v>
                </c:pt>
              </c:numCache>
            </c:numRef>
          </c:val>
        </c:ser>
        <c:axId val="79561856"/>
        <c:axId val="79563392"/>
      </c:barChart>
      <c:catAx>
        <c:axId val="79561856"/>
        <c:scaling>
          <c:orientation val="minMax"/>
        </c:scaling>
        <c:axPos val="b"/>
        <c:majorTickMark val="none"/>
        <c:tickLblPos val="nextTo"/>
        <c:crossAx val="79563392"/>
        <c:crosses val="autoZero"/>
        <c:auto val="1"/>
        <c:lblAlgn val="ctr"/>
        <c:lblOffset val="100"/>
      </c:catAx>
      <c:valAx>
        <c:axId val="79563392"/>
        <c:scaling>
          <c:orientation val="minMax"/>
        </c:scaling>
        <c:axPos val="l"/>
        <c:majorGridlines/>
        <c:title/>
        <c:numFmt formatCode="0.0" sourceLinked="1"/>
        <c:majorTickMark val="none"/>
        <c:tickLblPos val="nextTo"/>
        <c:crossAx val="7956185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Диграмма</a:t>
            </a:r>
            <a:r>
              <a:rPr lang="ru-RU" baseline="0"/>
              <a:t> количества победителей </a:t>
            </a:r>
          </a:p>
          <a:p>
            <a:pPr>
              <a:defRPr/>
            </a:pPr>
            <a:r>
              <a:rPr lang="ru-RU" baseline="0"/>
              <a:t>по классам</a:t>
            </a:r>
            <a:endParaRPr lang="ru-RU"/>
          </a:p>
        </c:rich>
      </c:tx>
    </c:title>
    <c:plotArea>
      <c:layout/>
      <c:barChart>
        <c:barDir val="col"/>
        <c:grouping val="clustered"/>
        <c:ser>
          <c:idx val="0"/>
          <c:order val="0"/>
          <c:val>
            <c:numRef>
              <c:f>'призовые места'!$B$25:$N$25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3</c:v>
                </c:pt>
                <c:pt idx="11">
                  <c:v>9</c:v>
                </c:pt>
                <c:pt idx="12">
                  <c:v>10</c:v>
                </c:pt>
              </c:numCache>
            </c:numRef>
          </c:val>
        </c:ser>
        <c:axId val="79602432"/>
        <c:axId val="79603968"/>
      </c:barChart>
      <c:catAx>
        <c:axId val="79602432"/>
        <c:scaling>
          <c:orientation val="minMax"/>
        </c:scaling>
        <c:axPos val="b"/>
        <c:majorTickMark val="none"/>
        <c:tickLblPos val="nextTo"/>
        <c:crossAx val="79603968"/>
        <c:crosses val="autoZero"/>
        <c:auto val="1"/>
        <c:lblAlgn val="ctr"/>
        <c:lblOffset val="100"/>
      </c:catAx>
      <c:valAx>
        <c:axId val="79603968"/>
        <c:scaling>
          <c:orientation val="minMax"/>
        </c:scaling>
        <c:axPos val="l"/>
        <c:majorGridlines/>
        <c:title/>
        <c:numFmt formatCode="General" sourceLinked="1"/>
        <c:majorTickMark val="none"/>
        <c:tickLblPos val="nextTo"/>
        <c:crossAx val="796024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0</xdr:row>
      <xdr:rowOff>206375</xdr:rowOff>
    </xdr:from>
    <xdr:to>
      <xdr:col>14</xdr:col>
      <xdr:colOff>539751</xdr:colOff>
      <xdr:row>15</xdr:row>
      <xdr:rowOff>47625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279399</xdr:colOff>
      <xdr:row>0</xdr:row>
      <xdr:rowOff>101601</xdr:rowOff>
    </xdr:from>
    <xdr:to>
      <xdr:col>10</xdr:col>
      <xdr:colOff>412750</xdr:colOff>
      <xdr:row>14</xdr:row>
      <xdr:rowOff>79376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289716</xdr:colOff>
      <xdr:row>2</xdr:row>
      <xdr:rowOff>19844</xdr:rowOff>
    </xdr:from>
    <xdr:to>
      <xdr:col>26</xdr:col>
      <xdr:colOff>325437</xdr:colOff>
      <xdr:row>23</xdr:row>
      <xdr:rowOff>194470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309563</xdr:colOff>
      <xdr:row>1</xdr:row>
      <xdr:rowOff>0</xdr:rowOff>
    </xdr:from>
    <xdr:to>
      <xdr:col>25</xdr:col>
      <xdr:colOff>531813</xdr:colOff>
      <xdr:row>21</xdr:row>
      <xdr:rowOff>317500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view="pageBreakPreview" topLeftCell="A19" zoomScale="80" zoomScaleSheetLayoutView="80" workbookViewId="0">
      <selection activeCell="B34" sqref="B34"/>
    </sheetView>
  </sheetViews>
  <sheetFormatPr defaultRowHeight="15"/>
  <cols>
    <col min="1" max="1" width="6.140625" customWidth="1"/>
    <col min="2" max="2" width="31" customWidth="1"/>
    <col min="3" max="3" width="8.7109375" customWidth="1"/>
    <col min="5" max="5" width="31.5703125" customWidth="1"/>
    <col min="6" max="6" width="21.140625" customWidth="1"/>
    <col min="7" max="7" width="15.5703125" customWidth="1"/>
  </cols>
  <sheetData>
    <row r="1" spans="1:7" ht="29.25" customHeight="1">
      <c r="A1" s="55" t="s">
        <v>122</v>
      </c>
      <c r="B1" s="55"/>
      <c r="C1" s="55"/>
      <c r="D1" s="55"/>
      <c r="E1" s="55"/>
      <c r="F1" s="55"/>
      <c r="G1" s="55"/>
    </row>
    <row r="2" spans="1:7" ht="28.5" customHeight="1">
      <c r="A2" s="8" t="s">
        <v>39</v>
      </c>
      <c r="B2" s="8" t="s">
        <v>40</v>
      </c>
      <c r="C2" s="8" t="s">
        <v>49</v>
      </c>
      <c r="D2" s="8" t="s">
        <v>41</v>
      </c>
      <c r="E2" s="8" t="s">
        <v>0</v>
      </c>
      <c r="F2" s="8" t="s">
        <v>42</v>
      </c>
      <c r="G2" s="8" t="s">
        <v>43</v>
      </c>
    </row>
    <row r="3" spans="1:7" ht="18.75">
      <c r="A3" s="20">
        <v>1</v>
      </c>
      <c r="B3" s="31" t="s">
        <v>44</v>
      </c>
      <c r="C3" s="19" t="s">
        <v>50</v>
      </c>
      <c r="D3" s="30">
        <v>1</v>
      </c>
      <c r="E3" s="5" t="s">
        <v>14</v>
      </c>
      <c r="F3" s="19" t="s">
        <v>45</v>
      </c>
      <c r="G3" s="19">
        <v>3</v>
      </c>
    </row>
    <row r="4" spans="1:7" ht="18.75">
      <c r="A4" s="20">
        <v>2</v>
      </c>
      <c r="B4" s="31" t="s">
        <v>77</v>
      </c>
      <c r="C4" s="19" t="s">
        <v>50</v>
      </c>
      <c r="D4" s="22">
        <v>1</v>
      </c>
      <c r="E4" s="5" t="s">
        <v>24</v>
      </c>
      <c r="F4" s="19" t="s">
        <v>45</v>
      </c>
      <c r="G4" s="19">
        <v>3</v>
      </c>
    </row>
    <row r="5" spans="1:7" ht="18.75">
      <c r="A5" s="20">
        <v>3</v>
      </c>
      <c r="B5" s="31" t="s">
        <v>62</v>
      </c>
      <c r="C5" s="19" t="s">
        <v>57</v>
      </c>
      <c r="D5" s="22">
        <v>1</v>
      </c>
      <c r="E5" s="5" t="s">
        <v>24</v>
      </c>
      <c r="F5" s="19" t="s">
        <v>78</v>
      </c>
      <c r="G5" s="19">
        <v>3</v>
      </c>
    </row>
    <row r="6" spans="1:7" ht="18.75">
      <c r="A6" s="20">
        <v>4</v>
      </c>
      <c r="B6" s="19" t="s">
        <v>46</v>
      </c>
      <c r="C6" s="19" t="s">
        <v>51</v>
      </c>
      <c r="D6" s="20">
        <v>3</v>
      </c>
      <c r="E6" s="4" t="s">
        <v>15</v>
      </c>
      <c r="F6" s="19" t="s">
        <v>47</v>
      </c>
      <c r="G6" s="19">
        <v>1</v>
      </c>
    </row>
    <row r="7" spans="1:7" ht="18.75">
      <c r="A7" s="20">
        <v>5</v>
      </c>
      <c r="B7" s="19" t="s">
        <v>48</v>
      </c>
      <c r="C7" s="19" t="s">
        <v>52</v>
      </c>
      <c r="D7" s="20">
        <v>2</v>
      </c>
      <c r="E7" s="4" t="s">
        <v>19</v>
      </c>
      <c r="F7" s="19" t="s">
        <v>53</v>
      </c>
      <c r="G7" s="19">
        <v>2</v>
      </c>
    </row>
    <row r="8" spans="1:7" ht="18.75">
      <c r="A8" s="20">
        <v>6</v>
      </c>
      <c r="B8" s="19" t="s">
        <v>54</v>
      </c>
      <c r="C8" s="19" t="s">
        <v>55</v>
      </c>
      <c r="D8" s="20">
        <v>1</v>
      </c>
      <c r="E8" s="4" t="s">
        <v>19</v>
      </c>
      <c r="F8" s="19" t="s">
        <v>53</v>
      </c>
      <c r="G8" s="19">
        <v>3</v>
      </c>
    </row>
    <row r="9" spans="1:7" ht="18.75">
      <c r="A9" s="20">
        <v>7</v>
      </c>
      <c r="B9" s="19" t="s">
        <v>56</v>
      </c>
      <c r="C9" s="19" t="s">
        <v>57</v>
      </c>
      <c r="D9" s="20">
        <v>2</v>
      </c>
      <c r="E9" s="4" t="s">
        <v>19</v>
      </c>
      <c r="F9" s="19" t="s">
        <v>53</v>
      </c>
      <c r="G9" s="19">
        <v>2</v>
      </c>
    </row>
    <row r="10" spans="1:7" ht="18.75">
      <c r="A10" s="20">
        <v>8</v>
      </c>
      <c r="B10" s="31" t="s">
        <v>58</v>
      </c>
      <c r="C10" s="19" t="s">
        <v>60</v>
      </c>
      <c r="D10" s="20">
        <v>1</v>
      </c>
      <c r="E10" s="4" t="s">
        <v>20</v>
      </c>
      <c r="F10" s="19" t="s">
        <v>59</v>
      </c>
      <c r="G10" s="19">
        <v>3</v>
      </c>
    </row>
    <row r="11" spans="1:7" ht="18.75">
      <c r="A11" s="20">
        <v>9</v>
      </c>
      <c r="B11" s="31" t="s">
        <v>44</v>
      </c>
      <c r="C11" s="19" t="s">
        <v>50</v>
      </c>
      <c r="D11" s="20">
        <v>1</v>
      </c>
      <c r="E11" s="4" t="s">
        <v>21</v>
      </c>
      <c r="F11" s="19" t="s">
        <v>61</v>
      </c>
      <c r="G11" s="19">
        <v>3</v>
      </c>
    </row>
    <row r="12" spans="1:7" ht="18.75">
      <c r="A12" s="20">
        <v>10</v>
      </c>
      <c r="B12" s="31" t="s">
        <v>80</v>
      </c>
      <c r="C12" s="19" t="s">
        <v>63</v>
      </c>
      <c r="D12" s="22">
        <v>1</v>
      </c>
      <c r="E12" s="4" t="s">
        <v>21</v>
      </c>
      <c r="F12" s="19" t="s">
        <v>61</v>
      </c>
      <c r="G12" s="19">
        <v>3</v>
      </c>
    </row>
    <row r="13" spans="1:7" ht="18.75">
      <c r="A13" s="20">
        <v>11</v>
      </c>
      <c r="B13" s="19" t="s">
        <v>62</v>
      </c>
      <c r="C13" s="19" t="s">
        <v>63</v>
      </c>
      <c r="D13" s="20">
        <v>2</v>
      </c>
      <c r="E13" s="4" t="s">
        <v>22</v>
      </c>
      <c r="F13" s="19" t="s">
        <v>47</v>
      </c>
      <c r="G13" s="19">
        <v>2</v>
      </c>
    </row>
    <row r="14" spans="1:7" ht="18.75">
      <c r="A14" s="20">
        <v>12</v>
      </c>
      <c r="B14" s="19" t="s">
        <v>64</v>
      </c>
      <c r="C14" s="19" t="s">
        <v>52</v>
      </c>
      <c r="D14" s="20">
        <v>2</v>
      </c>
      <c r="E14" s="4" t="s">
        <v>25</v>
      </c>
      <c r="F14" s="19" t="s">
        <v>61</v>
      </c>
      <c r="G14" s="19">
        <v>2</v>
      </c>
    </row>
    <row r="15" spans="1:7" ht="18.75">
      <c r="A15" s="20">
        <v>13</v>
      </c>
      <c r="B15" s="31" t="s">
        <v>44</v>
      </c>
      <c r="C15" s="19" t="s">
        <v>60</v>
      </c>
      <c r="D15" s="20">
        <v>1</v>
      </c>
      <c r="E15" s="4" t="s">
        <v>25</v>
      </c>
      <c r="F15" s="19" t="s">
        <v>61</v>
      </c>
      <c r="G15" s="19">
        <v>3</v>
      </c>
    </row>
    <row r="16" spans="1:7" ht="18.75">
      <c r="A16" s="20">
        <v>14</v>
      </c>
      <c r="B16" s="19" t="s">
        <v>65</v>
      </c>
      <c r="C16" s="19" t="s">
        <v>52</v>
      </c>
      <c r="D16" s="20">
        <v>2</v>
      </c>
      <c r="E16" s="4" t="s">
        <v>26</v>
      </c>
      <c r="F16" s="19" t="s">
        <v>66</v>
      </c>
      <c r="G16" s="19">
        <v>2</v>
      </c>
    </row>
    <row r="17" spans="1:7" ht="18.75">
      <c r="A17" s="20">
        <v>15</v>
      </c>
      <c r="B17" s="19" t="s">
        <v>67</v>
      </c>
      <c r="C17" s="19" t="s">
        <v>68</v>
      </c>
      <c r="D17" s="20">
        <v>1</v>
      </c>
      <c r="E17" s="4" t="s">
        <v>27</v>
      </c>
      <c r="F17" s="19" t="s">
        <v>69</v>
      </c>
      <c r="G17" s="19">
        <v>3</v>
      </c>
    </row>
    <row r="18" spans="1:7" ht="18.75">
      <c r="A18" s="20">
        <v>16</v>
      </c>
      <c r="B18" s="19" t="s">
        <v>48</v>
      </c>
      <c r="C18" s="19" t="s">
        <v>52</v>
      </c>
      <c r="D18" s="20">
        <v>2</v>
      </c>
      <c r="E18" s="4" t="s">
        <v>27</v>
      </c>
      <c r="F18" s="19" t="s">
        <v>69</v>
      </c>
      <c r="G18" s="19">
        <v>2</v>
      </c>
    </row>
    <row r="19" spans="1:7" ht="18.75">
      <c r="A19" s="20">
        <v>17</v>
      </c>
      <c r="B19" s="31" t="s">
        <v>73</v>
      </c>
      <c r="C19" s="19" t="s">
        <v>50</v>
      </c>
      <c r="D19" s="22">
        <v>1</v>
      </c>
      <c r="E19" s="4" t="s">
        <v>27</v>
      </c>
      <c r="F19" s="19" t="s">
        <v>69</v>
      </c>
      <c r="G19" s="19">
        <v>3</v>
      </c>
    </row>
    <row r="20" spans="1:7" ht="18.75">
      <c r="A20" s="20">
        <v>18</v>
      </c>
      <c r="B20" s="31" t="s">
        <v>70</v>
      </c>
      <c r="C20" s="19" t="s">
        <v>55</v>
      </c>
      <c r="D20" s="20">
        <v>1</v>
      </c>
      <c r="E20" s="4" t="s">
        <v>28</v>
      </c>
      <c r="F20" s="19" t="s">
        <v>71</v>
      </c>
      <c r="G20" s="19">
        <v>3</v>
      </c>
    </row>
    <row r="21" spans="1:7" ht="18.75">
      <c r="A21" s="20">
        <v>19</v>
      </c>
      <c r="B21" s="31" t="s">
        <v>72</v>
      </c>
      <c r="C21" s="19" t="s">
        <v>51</v>
      </c>
      <c r="D21" s="20">
        <v>1</v>
      </c>
      <c r="E21" s="4" t="s">
        <v>28</v>
      </c>
      <c r="F21" s="19" t="s">
        <v>71</v>
      </c>
      <c r="G21" s="19">
        <v>3</v>
      </c>
    </row>
    <row r="22" spans="1:7" ht="18.75">
      <c r="A22" s="20">
        <v>20</v>
      </c>
      <c r="B22" s="31" t="s">
        <v>58</v>
      </c>
      <c r="C22" s="19" t="s">
        <v>60</v>
      </c>
      <c r="D22" s="22">
        <v>1</v>
      </c>
      <c r="E22" s="4" t="s">
        <v>30</v>
      </c>
      <c r="F22" s="19" t="s">
        <v>47</v>
      </c>
      <c r="G22" s="19">
        <v>3</v>
      </c>
    </row>
    <row r="23" spans="1:7" ht="18.75">
      <c r="A23" s="20">
        <v>21</v>
      </c>
      <c r="B23" s="31" t="s">
        <v>62</v>
      </c>
      <c r="C23" s="19" t="s">
        <v>63</v>
      </c>
      <c r="D23" s="22">
        <v>1</v>
      </c>
      <c r="E23" s="4" t="s">
        <v>30</v>
      </c>
      <c r="F23" s="19" t="s">
        <v>47</v>
      </c>
      <c r="G23" s="19">
        <v>3</v>
      </c>
    </row>
    <row r="24" spans="1:7" ht="18.75">
      <c r="A24" s="20">
        <v>22</v>
      </c>
      <c r="B24" s="19" t="s">
        <v>73</v>
      </c>
      <c r="C24" s="19" t="s">
        <v>74</v>
      </c>
      <c r="D24" s="20">
        <v>1</v>
      </c>
      <c r="E24" s="4" t="s">
        <v>31</v>
      </c>
      <c r="F24" s="19" t="s">
        <v>75</v>
      </c>
      <c r="G24" s="19">
        <v>3</v>
      </c>
    </row>
    <row r="25" spans="1:7" ht="18.75">
      <c r="A25" s="20">
        <v>23</v>
      </c>
      <c r="B25" s="19" t="s">
        <v>76</v>
      </c>
      <c r="C25" s="19" t="s">
        <v>51</v>
      </c>
      <c r="D25" s="20">
        <v>1</v>
      </c>
      <c r="E25" s="4" t="s">
        <v>31</v>
      </c>
      <c r="F25" s="19" t="s">
        <v>75</v>
      </c>
      <c r="G25" s="19">
        <v>3</v>
      </c>
    </row>
    <row r="26" spans="1:7" ht="18.75">
      <c r="A26" s="20">
        <v>24</v>
      </c>
      <c r="B26" s="31" t="s">
        <v>76</v>
      </c>
      <c r="C26" s="19" t="s">
        <v>57</v>
      </c>
      <c r="D26" s="22">
        <v>1</v>
      </c>
      <c r="E26" s="4" t="s">
        <v>79</v>
      </c>
      <c r="F26" s="19" t="s">
        <v>47</v>
      </c>
      <c r="G26" s="19">
        <v>3</v>
      </c>
    </row>
    <row r="27" spans="1:7" ht="18.75">
      <c r="A27" s="20">
        <v>25</v>
      </c>
      <c r="B27" s="31" t="s">
        <v>81</v>
      </c>
      <c r="C27" s="19" t="s">
        <v>50</v>
      </c>
      <c r="D27" s="22">
        <v>1</v>
      </c>
      <c r="E27" s="6" t="s">
        <v>17</v>
      </c>
      <c r="F27" s="19" t="s">
        <v>59</v>
      </c>
      <c r="G27" s="19">
        <v>3</v>
      </c>
    </row>
    <row r="28" spans="1:7" ht="18.75">
      <c r="A28" s="20">
        <v>26</v>
      </c>
      <c r="B28" s="31" t="s">
        <v>82</v>
      </c>
      <c r="C28" s="19" t="s">
        <v>83</v>
      </c>
      <c r="D28" s="22">
        <v>1</v>
      </c>
      <c r="E28" s="6" t="s">
        <v>17</v>
      </c>
      <c r="F28" s="19" t="s">
        <v>59</v>
      </c>
      <c r="G28" s="19">
        <v>3</v>
      </c>
    </row>
    <row r="29" spans="1:7" ht="18.75">
      <c r="A29" s="20">
        <v>27</v>
      </c>
      <c r="B29" s="31" t="s">
        <v>80</v>
      </c>
      <c r="C29" s="19" t="s">
        <v>51</v>
      </c>
      <c r="D29" s="22">
        <v>1</v>
      </c>
      <c r="E29" s="6" t="s">
        <v>17</v>
      </c>
      <c r="F29" s="19" t="s">
        <v>59</v>
      </c>
      <c r="G29" s="19">
        <v>3</v>
      </c>
    </row>
    <row r="30" spans="1:7" ht="18.75">
      <c r="A30" s="36"/>
      <c r="B30" s="37"/>
      <c r="C30" s="37"/>
      <c r="D30" s="36"/>
      <c r="E30" s="38"/>
      <c r="F30" s="37"/>
      <c r="G30" s="37"/>
    </row>
    <row r="31" spans="1:7" ht="18.75" customHeight="1">
      <c r="A31" s="52" t="s">
        <v>105</v>
      </c>
      <c r="B31" s="53"/>
      <c r="C31" s="53"/>
      <c r="D31" s="53"/>
      <c r="E31" s="53"/>
      <c r="F31" s="53"/>
      <c r="G31" s="54"/>
    </row>
    <row r="32" spans="1:7" ht="18.75">
      <c r="A32" s="40">
        <v>28</v>
      </c>
      <c r="B32" s="41" t="s">
        <v>109</v>
      </c>
      <c r="C32" s="41" t="s">
        <v>8</v>
      </c>
      <c r="D32" s="40">
        <v>2</v>
      </c>
      <c r="E32" s="42" t="s">
        <v>32</v>
      </c>
      <c r="F32" s="41" t="s">
        <v>88</v>
      </c>
      <c r="G32" s="41">
        <v>2</v>
      </c>
    </row>
    <row r="33" spans="1:7" ht="18.75">
      <c r="A33" s="20">
        <v>29</v>
      </c>
      <c r="B33" s="19" t="s">
        <v>104</v>
      </c>
      <c r="C33" s="19" t="s">
        <v>35</v>
      </c>
      <c r="D33" s="20">
        <v>1</v>
      </c>
      <c r="E33" s="4" t="s">
        <v>33</v>
      </c>
      <c r="F33" s="19" t="s">
        <v>107</v>
      </c>
      <c r="G33" s="19">
        <v>3</v>
      </c>
    </row>
    <row r="34" spans="1:7" ht="18.75">
      <c r="A34" s="20">
        <v>30</v>
      </c>
      <c r="B34" s="31" t="s">
        <v>123</v>
      </c>
      <c r="C34" s="19" t="s">
        <v>11</v>
      </c>
      <c r="D34" s="20">
        <v>1</v>
      </c>
      <c r="E34" s="4" t="s">
        <v>33</v>
      </c>
      <c r="F34" s="19" t="s">
        <v>108</v>
      </c>
      <c r="G34" s="33">
        <v>3</v>
      </c>
    </row>
    <row r="35" spans="1:7" ht="21" customHeight="1">
      <c r="A35" s="20">
        <v>31</v>
      </c>
      <c r="B35" s="19" t="s">
        <v>124</v>
      </c>
      <c r="C35" s="19" t="s">
        <v>12</v>
      </c>
      <c r="D35" s="20">
        <v>3</v>
      </c>
      <c r="E35" s="4" t="s">
        <v>33</v>
      </c>
      <c r="F35" s="19" t="s">
        <v>108</v>
      </c>
      <c r="G35" s="19">
        <v>1</v>
      </c>
    </row>
    <row r="36" spans="1:7" ht="21" customHeight="1">
      <c r="A36" s="20">
        <v>32</v>
      </c>
      <c r="B36" s="31" t="s">
        <v>123</v>
      </c>
      <c r="C36" s="19" t="s">
        <v>74</v>
      </c>
      <c r="D36" s="20">
        <v>1</v>
      </c>
      <c r="E36" s="4" t="s">
        <v>34</v>
      </c>
      <c r="F36" s="19" t="s">
        <v>108</v>
      </c>
      <c r="G36" s="19">
        <v>3</v>
      </c>
    </row>
    <row r="37" spans="1:7" ht="21" customHeight="1">
      <c r="A37" s="20">
        <v>33</v>
      </c>
      <c r="B37" s="39" t="s">
        <v>125</v>
      </c>
      <c r="C37" s="19" t="s">
        <v>57</v>
      </c>
      <c r="D37" s="20">
        <v>2</v>
      </c>
      <c r="E37" s="4" t="s">
        <v>34</v>
      </c>
      <c r="F37" s="19" t="s">
        <v>108</v>
      </c>
      <c r="G37" s="19">
        <v>2</v>
      </c>
    </row>
    <row r="38" spans="1:7" ht="21" customHeight="1">
      <c r="A38" s="20">
        <v>34</v>
      </c>
      <c r="B38" s="35" t="s">
        <v>126</v>
      </c>
      <c r="C38" s="35" t="s">
        <v>6</v>
      </c>
      <c r="D38" s="34">
        <v>2</v>
      </c>
      <c r="E38" s="4" t="s">
        <v>34</v>
      </c>
      <c r="F38" s="19" t="s">
        <v>108</v>
      </c>
      <c r="G38" s="19">
        <v>1</v>
      </c>
    </row>
    <row r="39" spans="1:7" ht="20.25" customHeight="1">
      <c r="A39" s="20"/>
      <c r="B39" s="19"/>
      <c r="C39" s="19"/>
      <c r="D39" s="31"/>
      <c r="E39" s="46" t="s">
        <v>103</v>
      </c>
      <c r="F39" s="47"/>
      <c r="G39" s="48"/>
    </row>
    <row r="40" spans="1:7" ht="18.75" customHeight="1">
      <c r="A40" s="20"/>
      <c r="B40" s="19"/>
      <c r="C40" s="19"/>
      <c r="D40" s="32"/>
      <c r="E40" s="49" t="s">
        <v>106</v>
      </c>
      <c r="F40" s="50"/>
      <c r="G40" s="51"/>
    </row>
  </sheetData>
  <autoFilter ref="B2:B40"/>
  <mergeCells count="4">
    <mergeCell ref="E39:G39"/>
    <mergeCell ref="E40:G40"/>
    <mergeCell ref="A31:G31"/>
    <mergeCell ref="A1:G1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"/>
  <sheetViews>
    <sheetView view="pageBreakPreview" zoomScale="60" workbookViewId="0">
      <selection activeCell="A2" sqref="A2"/>
    </sheetView>
  </sheetViews>
  <sheetFormatPr defaultRowHeight="15"/>
  <cols>
    <col min="1" max="1" width="6.140625" customWidth="1"/>
    <col min="2" max="2" width="26.7109375" customWidth="1"/>
    <col min="5" max="5" width="5.140625" customWidth="1"/>
    <col min="16" max="16" width="5.140625" customWidth="1"/>
  </cols>
  <sheetData>
    <row r="1" spans="1:4" ht="56.25">
      <c r="A1" s="8" t="s">
        <v>39</v>
      </c>
      <c r="B1" s="8" t="s">
        <v>40</v>
      </c>
      <c r="C1" s="8" t="s">
        <v>49</v>
      </c>
      <c r="D1" s="28" t="s">
        <v>100</v>
      </c>
    </row>
    <row r="2" spans="1:4" ht="18.75">
      <c r="A2" s="8">
        <v>1</v>
      </c>
      <c r="B2" s="8" t="s">
        <v>94</v>
      </c>
      <c r="C2" s="8" t="s">
        <v>63</v>
      </c>
      <c r="D2" s="8">
        <v>1</v>
      </c>
    </row>
    <row r="3" spans="1:4" ht="18.75">
      <c r="A3" s="8">
        <v>2</v>
      </c>
      <c r="B3" s="8" t="s">
        <v>101</v>
      </c>
      <c r="C3" s="8" t="s">
        <v>55</v>
      </c>
      <c r="D3" s="8">
        <v>1</v>
      </c>
    </row>
    <row r="4" spans="1:4" ht="18.75">
      <c r="A4" s="8">
        <v>3</v>
      </c>
      <c r="B4" s="8" t="s">
        <v>98</v>
      </c>
      <c r="C4" s="8" t="s">
        <v>52</v>
      </c>
      <c r="D4" s="8">
        <v>2</v>
      </c>
    </row>
    <row r="5" spans="1:4" ht="18.75">
      <c r="A5" s="8">
        <v>4</v>
      </c>
      <c r="B5" s="8" t="s">
        <v>99</v>
      </c>
      <c r="C5" s="8" t="s">
        <v>52</v>
      </c>
      <c r="D5" s="8">
        <v>2</v>
      </c>
    </row>
    <row r="6" spans="1:4" ht="18.75">
      <c r="A6" s="8">
        <v>5</v>
      </c>
      <c r="B6" s="8" t="s">
        <v>96</v>
      </c>
      <c r="C6" s="8" t="s">
        <v>83</v>
      </c>
      <c r="D6" s="8">
        <v>3</v>
      </c>
    </row>
    <row r="7" spans="1:4" ht="18.75">
      <c r="A7" s="8">
        <v>6</v>
      </c>
      <c r="B7" s="8" t="s">
        <v>72</v>
      </c>
      <c r="C7" s="8" t="s">
        <v>63</v>
      </c>
      <c r="D7" s="8">
        <v>3</v>
      </c>
    </row>
    <row r="8" spans="1:4" ht="18.75">
      <c r="A8" s="8">
        <v>7</v>
      </c>
      <c r="B8" s="8" t="s">
        <v>81</v>
      </c>
      <c r="C8" s="8" t="s">
        <v>60</v>
      </c>
      <c r="D8" s="8">
        <v>3</v>
      </c>
    </row>
    <row r="9" spans="1:4" ht="18.75">
      <c r="A9" s="8">
        <v>8</v>
      </c>
      <c r="B9" s="8" t="s">
        <v>67</v>
      </c>
      <c r="C9" s="8" t="s">
        <v>68</v>
      </c>
      <c r="D9" s="8">
        <v>3</v>
      </c>
    </row>
    <row r="10" spans="1:4" ht="18.75">
      <c r="A10" s="8">
        <v>9</v>
      </c>
      <c r="B10" s="8" t="s">
        <v>82</v>
      </c>
      <c r="C10" s="8" t="s">
        <v>83</v>
      </c>
      <c r="D10" s="8">
        <v>3</v>
      </c>
    </row>
    <row r="11" spans="1:4" ht="18.75">
      <c r="A11" s="8">
        <v>10</v>
      </c>
      <c r="B11" s="8" t="s">
        <v>97</v>
      </c>
      <c r="C11" s="8" t="s">
        <v>52</v>
      </c>
      <c r="D11" s="8">
        <v>4</v>
      </c>
    </row>
    <row r="12" spans="1:4" ht="18.75">
      <c r="A12" s="8">
        <v>11</v>
      </c>
      <c r="B12" s="8" t="s">
        <v>73</v>
      </c>
      <c r="C12" s="8" t="s">
        <v>60</v>
      </c>
      <c r="D12" s="8">
        <v>6</v>
      </c>
    </row>
    <row r="13" spans="1:4" ht="18.75">
      <c r="A13" s="8">
        <v>12</v>
      </c>
      <c r="B13" s="8" t="s">
        <v>95</v>
      </c>
      <c r="C13" s="8" t="s">
        <v>63</v>
      </c>
      <c r="D13" s="8">
        <v>6</v>
      </c>
    </row>
    <row r="14" spans="1:4" ht="18.75">
      <c r="A14" s="8">
        <v>13</v>
      </c>
      <c r="B14" s="8" t="s">
        <v>91</v>
      </c>
      <c r="C14" s="8" t="s">
        <v>63</v>
      </c>
      <c r="D14" s="8">
        <v>8</v>
      </c>
    </row>
    <row r="15" spans="1:4" ht="18.75">
      <c r="A15" s="8">
        <v>14</v>
      </c>
      <c r="B15" s="8" t="s">
        <v>92</v>
      </c>
      <c r="C15" s="8" t="s">
        <v>60</v>
      </c>
      <c r="D15" s="8">
        <v>9</v>
      </c>
    </row>
    <row r="16" spans="1:4" ht="18.75">
      <c r="A16" s="8">
        <v>15</v>
      </c>
      <c r="B16" s="8" t="s">
        <v>93</v>
      </c>
      <c r="C16" s="8" t="s">
        <v>60</v>
      </c>
      <c r="D16" s="8">
        <v>9</v>
      </c>
    </row>
  </sheetData>
  <sortState ref="A2:D16">
    <sortCondition ref="D1"/>
  </sortState>
  <pageMargins left="0.70866141732283472" right="0.70866141732283472" top="0.74803149606299213" bottom="0.74803149606299213" header="0.31496062992125984" footer="0.31496062992125984"/>
  <pageSetup paperSize="9" scale="81" orientation="landscape" horizontalDpi="300" verticalDpi="300" r:id="rId1"/>
  <colBreaks count="1" manualBreakCount="1">
    <brk id="1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1"/>
  <sheetViews>
    <sheetView view="pageBreakPreview" zoomScale="60" workbookViewId="0">
      <selection sqref="A1:C11"/>
    </sheetView>
  </sheetViews>
  <sheetFormatPr defaultRowHeight="15"/>
  <cols>
    <col min="1" max="1" width="6.42578125" customWidth="1"/>
    <col min="2" max="2" width="32.85546875" customWidth="1"/>
  </cols>
  <sheetData>
    <row r="1" spans="1:3" ht="21">
      <c r="A1" s="27" t="s">
        <v>84</v>
      </c>
      <c r="B1" s="27" t="s">
        <v>85</v>
      </c>
      <c r="C1" s="27" t="s">
        <v>43</v>
      </c>
    </row>
    <row r="2" spans="1:3" ht="21">
      <c r="A2" s="27">
        <v>1</v>
      </c>
      <c r="B2" s="27" t="s">
        <v>66</v>
      </c>
      <c r="C2" s="27">
        <v>2</v>
      </c>
    </row>
    <row r="3" spans="1:3" ht="21">
      <c r="A3" s="27">
        <v>2</v>
      </c>
      <c r="B3" s="27" t="s">
        <v>87</v>
      </c>
      <c r="C3" s="27">
        <v>3</v>
      </c>
    </row>
    <row r="4" spans="1:3" ht="21">
      <c r="A4" s="27">
        <v>3</v>
      </c>
      <c r="B4" s="27" t="s">
        <v>86</v>
      </c>
      <c r="C4" s="27">
        <v>6</v>
      </c>
    </row>
    <row r="5" spans="1:3" ht="21">
      <c r="A5" s="27">
        <v>4</v>
      </c>
      <c r="B5" s="27" t="s">
        <v>71</v>
      </c>
      <c r="C5" s="27">
        <v>6</v>
      </c>
    </row>
    <row r="6" spans="1:3" ht="21">
      <c r="A6" s="27">
        <v>5</v>
      </c>
      <c r="B6" s="27" t="s">
        <v>75</v>
      </c>
      <c r="C6" s="27">
        <v>6</v>
      </c>
    </row>
    <row r="7" spans="1:3" ht="21">
      <c r="A7" s="27">
        <v>6</v>
      </c>
      <c r="B7" s="27" t="s">
        <v>89</v>
      </c>
      <c r="C7" s="27">
        <v>7</v>
      </c>
    </row>
    <row r="8" spans="1:3" ht="21">
      <c r="A8" s="27">
        <v>7</v>
      </c>
      <c r="B8" s="27" t="s">
        <v>69</v>
      </c>
      <c r="C8" s="27">
        <v>8</v>
      </c>
    </row>
    <row r="9" spans="1:3" ht="21">
      <c r="A9" s="27">
        <v>8</v>
      </c>
      <c r="B9" s="27" t="s">
        <v>61</v>
      </c>
      <c r="C9" s="27">
        <v>11</v>
      </c>
    </row>
    <row r="10" spans="1:3" ht="21">
      <c r="A10" s="27">
        <v>9</v>
      </c>
      <c r="B10" s="27" t="s">
        <v>88</v>
      </c>
      <c r="C10" s="27">
        <v>12</v>
      </c>
    </row>
    <row r="11" spans="1:3" ht="21">
      <c r="A11" s="27">
        <v>10</v>
      </c>
      <c r="B11" s="27" t="s">
        <v>59</v>
      </c>
      <c r="C11" s="27">
        <v>12</v>
      </c>
    </row>
  </sheetData>
  <sortState ref="A2:C11">
    <sortCondition ref="C1"/>
  </sortState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8"/>
  <sheetViews>
    <sheetView view="pageBreakPreview" zoomScale="50" zoomScaleNormal="80" zoomScaleSheetLayoutView="50" workbookViewId="0">
      <selection activeCell="W25" sqref="W25"/>
    </sheetView>
  </sheetViews>
  <sheetFormatPr defaultRowHeight="15"/>
  <cols>
    <col min="1" max="1" width="29.42578125" customWidth="1"/>
    <col min="2" max="2" width="12.7109375" customWidth="1"/>
    <col min="3" max="3" width="11.42578125" customWidth="1"/>
    <col min="15" max="15" width="11.28515625" customWidth="1"/>
  </cols>
  <sheetData>
    <row r="1" spans="1:15" ht="89.25" customHeight="1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42" customHeight="1">
      <c r="A2" s="3"/>
      <c r="B2" s="57" t="s">
        <v>13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1"/>
    </row>
    <row r="3" spans="1:15" ht="30" customHeight="1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35</v>
      </c>
      <c r="K3" s="9" t="s">
        <v>9</v>
      </c>
      <c r="L3" s="9" t="s">
        <v>10</v>
      </c>
      <c r="M3" s="9" t="s">
        <v>11</v>
      </c>
      <c r="N3" s="9" t="s">
        <v>12</v>
      </c>
      <c r="O3" s="7" t="s">
        <v>36</v>
      </c>
    </row>
    <row r="4" spans="1:15" ht="26.25" customHeight="1">
      <c r="A4" s="5" t="s">
        <v>14</v>
      </c>
      <c r="B4" s="17"/>
      <c r="C4" s="17"/>
      <c r="D4" s="17"/>
      <c r="E4" s="17"/>
      <c r="F4" s="8">
        <v>0</v>
      </c>
      <c r="G4" s="8">
        <v>1</v>
      </c>
      <c r="H4" s="8">
        <v>1</v>
      </c>
      <c r="I4" s="8">
        <v>0</v>
      </c>
      <c r="J4" s="8">
        <v>0</v>
      </c>
      <c r="K4" s="8">
        <v>1</v>
      </c>
      <c r="L4" s="8">
        <v>0</v>
      </c>
      <c r="M4" s="8">
        <v>1</v>
      </c>
      <c r="N4" s="8">
        <v>1</v>
      </c>
      <c r="O4" s="21">
        <f>SUM(B4:N4)</f>
        <v>5</v>
      </c>
    </row>
    <row r="5" spans="1:15" ht="23.25">
      <c r="A5" s="4" t="s">
        <v>15</v>
      </c>
      <c r="B5" s="17"/>
      <c r="C5" s="17"/>
      <c r="D5" s="17"/>
      <c r="E5" s="17"/>
      <c r="F5" s="8">
        <v>1</v>
      </c>
      <c r="G5" s="8">
        <v>0</v>
      </c>
      <c r="H5" s="8">
        <v>0</v>
      </c>
      <c r="I5" s="8">
        <v>1</v>
      </c>
      <c r="J5" s="8">
        <v>0</v>
      </c>
      <c r="K5" s="8">
        <v>1</v>
      </c>
      <c r="L5" s="8">
        <v>0</v>
      </c>
      <c r="M5" s="8">
        <v>1</v>
      </c>
      <c r="N5" s="8">
        <v>1</v>
      </c>
      <c r="O5" s="21">
        <f t="shared" ref="O5:O24" si="0">SUM(B5:N5)</f>
        <v>5</v>
      </c>
    </row>
    <row r="6" spans="1:15" ht="23.25">
      <c r="A6" s="4" t="s">
        <v>16</v>
      </c>
      <c r="B6" s="17"/>
      <c r="C6" s="17"/>
      <c r="D6" s="17"/>
      <c r="E6" s="17"/>
      <c r="F6" s="8">
        <v>0</v>
      </c>
      <c r="G6" s="8">
        <v>1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1</v>
      </c>
      <c r="N6" s="8">
        <v>0</v>
      </c>
      <c r="O6" s="21">
        <f t="shared" si="0"/>
        <v>2</v>
      </c>
    </row>
    <row r="7" spans="1:15" ht="22.5" customHeight="1">
      <c r="A7" s="4" t="s">
        <v>17</v>
      </c>
      <c r="B7" s="17"/>
      <c r="C7" s="17"/>
      <c r="D7" s="17"/>
      <c r="E7" s="17"/>
      <c r="F7" s="8">
        <v>2</v>
      </c>
      <c r="G7" s="8">
        <v>0</v>
      </c>
      <c r="H7" s="8">
        <v>0</v>
      </c>
      <c r="I7" s="8">
        <v>1</v>
      </c>
      <c r="J7" s="8">
        <v>0</v>
      </c>
      <c r="K7" s="8">
        <v>2</v>
      </c>
      <c r="L7" s="8">
        <v>1</v>
      </c>
      <c r="M7" s="8">
        <v>2</v>
      </c>
      <c r="N7" s="8">
        <v>2</v>
      </c>
      <c r="O7" s="21">
        <f t="shared" si="0"/>
        <v>10</v>
      </c>
    </row>
    <row r="8" spans="1:15" ht="23.25">
      <c r="A8" s="4" t="s">
        <v>18</v>
      </c>
      <c r="B8" s="17"/>
      <c r="C8" s="17"/>
      <c r="D8" s="8">
        <v>1</v>
      </c>
      <c r="E8" s="8">
        <v>0</v>
      </c>
      <c r="F8" s="8">
        <v>1</v>
      </c>
      <c r="G8" s="8">
        <v>0</v>
      </c>
      <c r="H8" s="8">
        <v>1</v>
      </c>
      <c r="I8" s="8">
        <v>0</v>
      </c>
      <c r="J8" s="8">
        <v>0</v>
      </c>
      <c r="K8" s="8">
        <v>1</v>
      </c>
      <c r="L8" s="8">
        <v>1</v>
      </c>
      <c r="M8" s="8">
        <v>0</v>
      </c>
      <c r="N8" s="8">
        <v>1</v>
      </c>
      <c r="O8" s="21">
        <f t="shared" si="0"/>
        <v>6</v>
      </c>
    </row>
    <row r="9" spans="1:15" ht="23.25">
      <c r="A9" s="4" t="s">
        <v>19</v>
      </c>
      <c r="B9" s="18"/>
      <c r="C9" s="18"/>
      <c r="D9" s="18"/>
      <c r="E9" s="18"/>
      <c r="F9" s="14">
        <v>1</v>
      </c>
      <c r="G9" s="14">
        <v>0</v>
      </c>
      <c r="H9" s="14">
        <v>0</v>
      </c>
      <c r="I9" s="14">
        <v>1</v>
      </c>
      <c r="J9" s="14">
        <v>0</v>
      </c>
      <c r="K9" s="14">
        <v>1</v>
      </c>
      <c r="L9" s="14">
        <v>1</v>
      </c>
      <c r="M9" s="14">
        <v>0</v>
      </c>
      <c r="N9" s="14">
        <v>1</v>
      </c>
      <c r="O9" s="21">
        <f t="shared" si="0"/>
        <v>5</v>
      </c>
    </row>
    <row r="10" spans="1:15" ht="23.25">
      <c r="A10" s="4" t="s">
        <v>20</v>
      </c>
      <c r="B10" s="18"/>
      <c r="C10" s="18"/>
      <c r="D10" s="18"/>
      <c r="E10" s="18"/>
      <c r="F10" s="18"/>
      <c r="G10" s="18"/>
      <c r="H10" s="18"/>
      <c r="I10" s="18"/>
      <c r="J10" s="18"/>
      <c r="K10" s="14">
        <v>0</v>
      </c>
      <c r="L10" s="14">
        <v>0</v>
      </c>
      <c r="M10" s="14">
        <v>1</v>
      </c>
      <c r="N10" s="14">
        <v>1</v>
      </c>
      <c r="O10" s="21">
        <f t="shared" si="0"/>
        <v>2</v>
      </c>
    </row>
    <row r="11" spans="1:15" ht="23.25">
      <c r="A11" s="4" t="s">
        <v>21</v>
      </c>
      <c r="B11" s="17"/>
      <c r="C11" s="17"/>
      <c r="D11" s="17"/>
      <c r="E11" s="17"/>
      <c r="F11" s="8">
        <v>1</v>
      </c>
      <c r="G11" s="8">
        <v>0</v>
      </c>
      <c r="H11" s="8">
        <v>0</v>
      </c>
      <c r="I11" s="8">
        <v>1</v>
      </c>
      <c r="J11" s="8">
        <v>0</v>
      </c>
      <c r="K11" s="8">
        <v>1</v>
      </c>
      <c r="L11" s="8">
        <v>1</v>
      </c>
      <c r="M11" s="8">
        <v>0</v>
      </c>
      <c r="N11" s="8">
        <v>1</v>
      </c>
      <c r="O11" s="21">
        <f t="shared" si="0"/>
        <v>5</v>
      </c>
    </row>
    <row r="12" spans="1:15" ht="23.25">
      <c r="A12" s="4" t="s">
        <v>22</v>
      </c>
      <c r="B12" s="17"/>
      <c r="C12" s="17"/>
      <c r="D12" s="17"/>
      <c r="E12" s="17"/>
      <c r="F12" s="17"/>
      <c r="G12" s="17"/>
      <c r="H12" s="17"/>
      <c r="I12" s="17"/>
      <c r="J12" s="17"/>
      <c r="K12" s="8">
        <v>1</v>
      </c>
      <c r="L12" s="8">
        <v>1</v>
      </c>
      <c r="M12" s="8">
        <v>0</v>
      </c>
      <c r="N12" s="8">
        <v>1</v>
      </c>
      <c r="O12" s="21">
        <f t="shared" si="0"/>
        <v>3</v>
      </c>
    </row>
    <row r="13" spans="1:15" ht="23.25">
      <c r="A13" s="4" t="s">
        <v>23</v>
      </c>
      <c r="B13" s="17"/>
      <c r="C13" s="17"/>
      <c r="D13" s="17"/>
      <c r="E13" s="17"/>
      <c r="F13" s="17"/>
      <c r="G13" s="17"/>
      <c r="H13" s="17"/>
      <c r="I13" s="17"/>
      <c r="J13" s="17"/>
      <c r="K13" s="8">
        <v>1</v>
      </c>
      <c r="L13" s="8">
        <v>0</v>
      </c>
      <c r="M13" s="8">
        <v>1</v>
      </c>
      <c r="N13" s="8">
        <v>1</v>
      </c>
      <c r="O13" s="21">
        <f t="shared" si="0"/>
        <v>3</v>
      </c>
    </row>
    <row r="14" spans="1:15" ht="22.5" customHeight="1">
      <c r="A14" s="4" t="s">
        <v>24</v>
      </c>
      <c r="B14" s="17"/>
      <c r="C14" s="17"/>
      <c r="D14" s="17"/>
      <c r="E14" s="17"/>
      <c r="F14" s="8">
        <v>1</v>
      </c>
      <c r="G14" s="8">
        <v>0</v>
      </c>
      <c r="H14" s="8">
        <v>1</v>
      </c>
      <c r="I14" s="8">
        <v>0</v>
      </c>
      <c r="J14" s="8">
        <v>0</v>
      </c>
      <c r="K14" s="8">
        <v>1</v>
      </c>
      <c r="L14" s="8">
        <v>0</v>
      </c>
      <c r="M14" s="8">
        <v>1</v>
      </c>
      <c r="N14" s="8">
        <v>1</v>
      </c>
      <c r="O14" s="21">
        <f t="shared" si="0"/>
        <v>5</v>
      </c>
    </row>
    <row r="15" spans="1:15" ht="23.25">
      <c r="A15" s="4" t="s">
        <v>25</v>
      </c>
      <c r="B15" s="17"/>
      <c r="C15" s="17"/>
      <c r="D15" s="17"/>
      <c r="E15" s="17"/>
      <c r="F15" s="8">
        <v>0</v>
      </c>
      <c r="G15" s="8">
        <v>1</v>
      </c>
      <c r="H15" s="8">
        <v>1</v>
      </c>
      <c r="I15" s="8">
        <v>0</v>
      </c>
      <c r="J15" s="8">
        <v>0</v>
      </c>
      <c r="K15" s="8">
        <v>1</v>
      </c>
      <c r="L15" s="8">
        <v>0</v>
      </c>
      <c r="M15" s="8">
        <v>1</v>
      </c>
      <c r="N15" s="8">
        <v>1</v>
      </c>
      <c r="O15" s="21">
        <f t="shared" si="0"/>
        <v>5</v>
      </c>
    </row>
    <row r="16" spans="1:15" ht="23.25">
      <c r="A16" s="4" t="s">
        <v>26</v>
      </c>
      <c r="B16" s="17"/>
      <c r="C16" s="17"/>
      <c r="D16" s="17"/>
      <c r="E16" s="17"/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1</v>
      </c>
      <c r="L16" s="8">
        <v>1</v>
      </c>
      <c r="M16" s="8">
        <v>0</v>
      </c>
      <c r="N16" s="8">
        <v>0</v>
      </c>
      <c r="O16" s="21">
        <f t="shared" si="0"/>
        <v>2</v>
      </c>
    </row>
    <row r="17" spans="1:15" ht="23.25">
      <c r="A17" s="4" t="s">
        <v>27</v>
      </c>
      <c r="B17" s="17"/>
      <c r="C17" s="17"/>
      <c r="D17" s="17"/>
      <c r="E17" s="17"/>
      <c r="F17" s="8">
        <v>0</v>
      </c>
      <c r="G17" s="8">
        <v>1</v>
      </c>
      <c r="H17" s="8">
        <v>1</v>
      </c>
      <c r="I17" s="8">
        <v>0</v>
      </c>
      <c r="J17" s="8">
        <v>0</v>
      </c>
      <c r="K17" s="8">
        <v>1</v>
      </c>
      <c r="L17" s="8">
        <v>0</v>
      </c>
      <c r="M17" s="8">
        <v>1</v>
      </c>
      <c r="N17" s="8">
        <v>1</v>
      </c>
      <c r="O17" s="21">
        <f t="shared" si="0"/>
        <v>5</v>
      </c>
    </row>
    <row r="18" spans="1:15" ht="23.25">
      <c r="A18" s="4" t="s">
        <v>28</v>
      </c>
      <c r="B18" s="17"/>
      <c r="C18" s="17"/>
      <c r="D18" s="17"/>
      <c r="E18" s="17"/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1</v>
      </c>
      <c r="O18" s="21">
        <f t="shared" si="0"/>
        <v>2</v>
      </c>
    </row>
    <row r="19" spans="1:15" ht="23.25">
      <c r="A19" s="4" t="s">
        <v>29</v>
      </c>
      <c r="B19" s="17"/>
      <c r="C19" s="17"/>
      <c r="D19" s="17"/>
      <c r="E19" s="17"/>
      <c r="F19" s="17"/>
      <c r="G19" s="17"/>
      <c r="H19" s="8">
        <v>0</v>
      </c>
      <c r="I19" s="8">
        <v>0</v>
      </c>
      <c r="J19" s="8">
        <v>1</v>
      </c>
      <c r="K19" s="8">
        <v>0</v>
      </c>
      <c r="L19" s="8">
        <v>0</v>
      </c>
      <c r="M19" s="8">
        <v>1</v>
      </c>
      <c r="N19" s="8">
        <v>1</v>
      </c>
      <c r="O19" s="21">
        <f t="shared" si="0"/>
        <v>3</v>
      </c>
    </row>
    <row r="20" spans="1:15" ht="23.25">
      <c r="A20" s="4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8">
        <v>1</v>
      </c>
      <c r="L20" s="8">
        <v>0</v>
      </c>
      <c r="M20" s="8">
        <v>1</v>
      </c>
      <c r="N20" s="8">
        <v>1</v>
      </c>
      <c r="O20" s="21">
        <f t="shared" si="0"/>
        <v>3</v>
      </c>
    </row>
    <row r="21" spans="1:15" ht="23.25">
      <c r="A21" s="4" t="s">
        <v>31</v>
      </c>
      <c r="B21" s="17"/>
      <c r="C21" s="17"/>
      <c r="D21" s="17"/>
      <c r="E21" s="17"/>
      <c r="F21" s="17"/>
      <c r="G21" s="17"/>
      <c r="H21" s="8">
        <v>0</v>
      </c>
      <c r="I21" s="8">
        <v>0</v>
      </c>
      <c r="J21" s="8">
        <v>0</v>
      </c>
      <c r="K21" s="17"/>
      <c r="L21" s="8">
        <v>0</v>
      </c>
      <c r="M21" s="8">
        <v>1</v>
      </c>
      <c r="N21" s="8">
        <v>1</v>
      </c>
      <c r="O21" s="21">
        <f t="shared" si="0"/>
        <v>2</v>
      </c>
    </row>
    <row r="22" spans="1:15" ht="27" customHeight="1">
      <c r="A22" s="6" t="s">
        <v>32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8"/>
      <c r="O22" s="21">
        <f t="shared" si="0"/>
        <v>0</v>
      </c>
    </row>
    <row r="23" spans="1:15" ht="23.25">
      <c r="A23" s="4" t="s">
        <v>33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21">
        <f t="shared" si="0"/>
        <v>0</v>
      </c>
    </row>
    <row r="24" spans="1:15" ht="23.25">
      <c r="A24" s="4" t="s">
        <v>34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21">
        <f t="shared" si="0"/>
        <v>0</v>
      </c>
    </row>
    <row r="25" spans="1:15" ht="39.75" customHeight="1">
      <c r="A25" s="12" t="s">
        <v>37</v>
      </c>
      <c r="B25" s="13">
        <f>SUM(B4:B24)/9</f>
        <v>0</v>
      </c>
      <c r="C25" s="13">
        <f>SUM(C4:C24)/9</f>
        <v>0</v>
      </c>
      <c r="D25" s="13">
        <f>SUM(D4:D24)/11</f>
        <v>9.0909090909090912E-2</v>
      </c>
      <c r="E25" s="13">
        <f>SUM(E4:E24)/11</f>
        <v>0</v>
      </c>
      <c r="F25" s="13">
        <f>SUM(F4:F24)/13</f>
        <v>0.53846153846153844</v>
      </c>
      <c r="G25" s="13">
        <f>SUM(G4:G24)/13</f>
        <v>0.30769230769230771</v>
      </c>
      <c r="H25" s="13">
        <f>SUM(H4:H24)/16</f>
        <v>0.3125</v>
      </c>
      <c r="I25" s="13">
        <f>SUM(I4:I24)/16</f>
        <v>0.25</v>
      </c>
      <c r="J25" s="13">
        <f>SUM(J4:J24)/16</f>
        <v>6.25E-2</v>
      </c>
      <c r="K25" s="13">
        <f>SUM(K4:K24)/17</f>
        <v>0.82352941176470584</v>
      </c>
      <c r="L25" s="13">
        <f>SUM(L4:L24)/18</f>
        <v>0.3888888888888889</v>
      </c>
      <c r="M25" s="13">
        <f>SUM(M4:M24)/18</f>
        <v>0.72222222222222221</v>
      </c>
      <c r="N25" s="13">
        <f>SUM(N4:N24)/18</f>
        <v>0.94444444444444442</v>
      </c>
      <c r="O25" s="15">
        <f t="shared" ref="O25" si="1">SUM(O4:O24)</f>
        <v>73</v>
      </c>
    </row>
    <row r="27" spans="1:15">
      <c r="D27" s="16"/>
    </row>
    <row r="28" spans="1:15">
      <c r="D28" s="16"/>
    </row>
  </sheetData>
  <mergeCells count="2">
    <mergeCell ref="A1:O1"/>
    <mergeCell ref="B2:N2"/>
  </mergeCells>
  <pageMargins left="0.7" right="0.7" top="0.75" bottom="0.75" header="0.3" footer="0.3"/>
  <pageSetup paperSize="9" scale="52" orientation="portrait" horizontalDpi="180" verticalDpi="180" r:id="rId1"/>
  <colBreaks count="1" manualBreakCount="1">
    <brk id="15" max="2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8"/>
  <sheetViews>
    <sheetView view="pageBreakPreview" topLeftCell="A4" zoomScale="70" zoomScaleNormal="80" zoomScaleSheetLayoutView="70" workbookViewId="0">
      <selection activeCell="O18" sqref="O18"/>
    </sheetView>
  </sheetViews>
  <sheetFormatPr defaultRowHeight="15"/>
  <cols>
    <col min="1" max="1" width="29.42578125" customWidth="1"/>
    <col min="2" max="2" width="12.7109375" customWidth="1"/>
    <col min="3" max="3" width="11.42578125" customWidth="1"/>
    <col min="15" max="15" width="10.140625" customWidth="1"/>
  </cols>
  <sheetData>
    <row r="1" spans="1:15" ht="89.25" customHeight="1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42" customHeight="1">
      <c r="A2" s="3"/>
      <c r="B2" s="58" t="s">
        <v>102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2"/>
    </row>
    <row r="3" spans="1:15" ht="30" customHeight="1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35</v>
      </c>
      <c r="K3" s="9" t="s">
        <v>9</v>
      </c>
      <c r="L3" s="9" t="s">
        <v>10</v>
      </c>
      <c r="M3" s="9" t="s">
        <v>11</v>
      </c>
      <c r="N3" s="9" t="s">
        <v>12</v>
      </c>
      <c r="O3" s="7" t="s">
        <v>36</v>
      </c>
    </row>
    <row r="4" spans="1:15" ht="26.25" customHeight="1">
      <c r="A4" s="5" t="s">
        <v>14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>
        <v>1</v>
      </c>
      <c r="N4" s="8"/>
      <c r="O4" s="21">
        <f>SUM(B4:N4)</f>
        <v>1</v>
      </c>
    </row>
    <row r="5" spans="1:15" ht="23.25">
      <c r="A5" s="4" t="s">
        <v>15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>
        <v>1</v>
      </c>
      <c r="O5" s="21">
        <f t="shared" ref="O5:O21" si="0">SUM(B5:N5)</f>
        <v>1</v>
      </c>
    </row>
    <row r="6" spans="1:15" ht="23.25">
      <c r="A6" s="24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3">
        <f t="shared" si="0"/>
        <v>0</v>
      </c>
    </row>
    <row r="7" spans="1:15" ht="22.5" customHeight="1">
      <c r="A7" s="4" t="s">
        <v>17</v>
      </c>
      <c r="B7" s="8"/>
      <c r="C7" s="8"/>
      <c r="D7" s="8"/>
      <c r="E7" s="8"/>
      <c r="F7" s="8"/>
      <c r="G7" s="8"/>
      <c r="H7" s="8"/>
      <c r="I7" s="8"/>
      <c r="J7" s="8"/>
      <c r="K7" s="8"/>
      <c r="L7" s="8">
        <v>1</v>
      </c>
      <c r="M7" s="8">
        <v>1</v>
      </c>
      <c r="N7" s="8">
        <v>1</v>
      </c>
      <c r="O7" s="21">
        <f t="shared" si="0"/>
        <v>3</v>
      </c>
    </row>
    <row r="8" spans="1:15" ht="23.25">
      <c r="A8" s="24" t="s">
        <v>18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23">
        <f t="shared" si="0"/>
        <v>0</v>
      </c>
    </row>
    <row r="9" spans="1:15" ht="23.25">
      <c r="A9" s="4" t="s">
        <v>19</v>
      </c>
      <c r="B9" s="14"/>
      <c r="C9" s="14"/>
      <c r="D9" s="14"/>
      <c r="E9" s="14"/>
      <c r="F9" s="14"/>
      <c r="G9" s="14"/>
      <c r="H9" s="14"/>
      <c r="I9" s="14"/>
      <c r="J9" s="14"/>
      <c r="K9" s="14">
        <v>1</v>
      </c>
      <c r="L9" s="14">
        <v>1</v>
      </c>
      <c r="M9" s="14"/>
      <c r="N9" s="14">
        <v>1</v>
      </c>
      <c r="O9" s="21">
        <f t="shared" si="0"/>
        <v>3</v>
      </c>
    </row>
    <row r="10" spans="1:15" ht="23.25">
      <c r="A10" s="4" t="s">
        <v>20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>
        <v>1</v>
      </c>
      <c r="N10" s="14"/>
      <c r="O10" s="21">
        <f t="shared" si="0"/>
        <v>1</v>
      </c>
    </row>
    <row r="11" spans="1:15" ht="23.25">
      <c r="A11" s="4" t="s">
        <v>21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>
        <v>1</v>
      </c>
      <c r="N11" s="8">
        <v>1</v>
      </c>
      <c r="O11" s="21">
        <f t="shared" si="0"/>
        <v>2</v>
      </c>
    </row>
    <row r="12" spans="1:15" ht="23.25">
      <c r="A12" s="4" t="s">
        <v>22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>
        <v>1</v>
      </c>
      <c r="O12" s="21">
        <f t="shared" si="0"/>
        <v>1</v>
      </c>
    </row>
    <row r="13" spans="1:15" ht="23.25">
      <c r="A13" s="4" t="s">
        <v>23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>
        <v>1</v>
      </c>
      <c r="O13" s="21">
        <f t="shared" si="0"/>
        <v>1</v>
      </c>
    </row>
    <row r="14" spans="1:15" ht="22.5" customHeight="1">
      <c r="A14" s="4" t="s">
        <v>24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>
        <v>1</v>
      </c>
      <c r="N14" s="8">
        <v>1</v>
      </c>
      <c r="O14" s="21">
        <f t="shared" si="0"/>
        <v>2</v>
      </c>
    </row>
    <row r="15" spans="1:15" ht="23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>
        <v>1</v>
      </c>
      <c r="L15" s="8"/>
      <c r="M15" s="8">
        <v>1</v>
      </c>
      <c r="N15" s="8"/>
      <c r="O15" s="21">
        <f t="shared" si="0"/>
        <v>2</v>
      </c>
    </row>
    <row r="16" spans="1:15" ht="23.25">
      <c r="A16" s="4" t="s">
        <v>26</v>
      </c>
      <c r="B16" s="8"/>
      <c r="C16" s="8"/>
      <c r="D16" s="8"/>
      <c r="E16" s="8"/>
      <c r="F16" s="8"/>
      <c r="G16" s="8"/>
      <c r="H16" s="8"/>
      <c r="I16" s="8"/>
      <c r="J16" s="8"/>
      <c r="K16" s="8">
        <v>1</v>
      </c>
      <c r="L16" s="8"/>
      <c r="M16" s="8"/>
      <c r="N16" s="8"/>
      <c r="O16" s="21">
        <f t="shared" si="0"/>
        <v>1</v>
      </c>
    </row>
    <row r="17" spans="1:15" ht="23.25">
      <c r="A17" s="4" t="s">
        <v>27</v>
      </c>
      <c r="B17" s="8"/>
      <c r="C17" s="8"/>
      <c r="D17" s="8"/>
      <c r="E17" s="8"/>
      <c r="F17" s="8"/>
      <c r="G17" s="8"/>
      <c r="H17" s="8">
        <v>1</v>
      </c>
      <c r="I17" s="8"/>
      <c r="J17" s="8"/>
      <c r="K17" s="8">
        <v>1</v>
      </c>
      <c r="L17" s="8"/>
      <c r="M17" s="8">
        <v>1</v>
      </c>
      <c r="N17" s="8"/>
      <c r="O17" s="21">
        <f t="shared" si="0"/>
        <v>3</v>
      </c>
    </row>
    <row r="18" spans="1:15" ht="23.25">
      <c r="A18" s="4" t="s">
        <v>28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>
        <v>1</v>
      </c>
      <c r="M18" s="8"/>
      <c r="N18" s="8">
        <v>1</v>
      </c>
      <c r="O18" s="21">
        <f t="shared" si="0"/>
        <v>2</v>
      </c>
    </row>
    <row r="19" spans="1:15" ht="23.25">
      <c r="A19" s="24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23">
        <f t="shared" si="0"/>
        <v>0</v>
      </c>
    </row>
    <row r="20" spans="1:15" ht="23.25">
      <c r="A20" s="4" t="s">
        <v>30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>
        <v>1</v>
      </c>
      <c r="N20" s="8">
        <v>1</v>
      </c>
      <c r="O20" s="21">
        <f t="shared" si="0"/>
        <v>2</v>
      </c>
    </row>
    <row r="21" spans="1:15" ht="23.25">
      <c r="A21" s="4" t="s">
        <v>31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>
        <v>1</v>
      </c>
      <c r="N21" s="8">
        <v>1</v>
      </c>
      <c r="O21" s="21">
        <f t="shared" si="0"/>
        <v>2</v>
      </c>
    </row>
    <row r="22" spans="1:15" ht="27" customHeight="1">
      <c r="A22" s="6" t="s">
        <v>32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8"/>
      <c r="O22" s="21"/>
    </row>
    <row r="23" spans="1:15" ht="23.25">
      <c r="A23" s="4" t="s">
        <v>33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21"/>
    </row>
    <row r="24" spans="1:15" ht="23.25">
      <c r="A24" s="4" t="s">
        <v>34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21"/>
    </row>
    <row r="25" spans="1:15" ht="45">
      <c r="A25" s="29" t="s">
        <v>90</v>
      </c>
      <c r="B25" s="26">
        <f>SUM(B4:B24)</f>
        <v>0</v>
      </c>
      <c r="C25" s="26">
        <f t="shared" ref="C25:O25" si="1">SUM(C4:C24)</f>
        <v>0</v>
      </c>
      <c r="D25" s="26">
        <f t="shared" si="1"/>
        <v>0</v>
      </c>
      <c r="E25" s="26">
        <f t="shared" si="1"/>
        <v>0</v>
      </c>
      <c r="F25" s="26">
        <f t="shared" si="1"/>
        <v>0</v>
      </c>
      <c r="G25" s="26">
        <f t="shared" si="1"/>
        <v>0</v>
      </c>
      <c r="H25" s="26">
        <f t="shared" si="1"/>
        <v>1</v>
      </c>
      <c r="I25" s="26">
        <f t="shared" si="1"/>
        <v>0</v>
      </c>
      <c r="J25" s="26">
        <f t="shared" si="1"/>
        <v>0</v>
      </c>
      <c r="K25" s="26">
        <f t="shared" si="1"/>
        <v>4</v>
      </c>
      <c r="L25" s="26">
        <f t="shared" si="1"/>
        <v>3</v>
      </c>
      <c r="M25" s="26">
        <f t="shared" si="1"/>
        <v>9</v>
      </c>
      <c r="N25" s="26">
        <f t="shared" si="1"/>
        <v>10</v>
      </c>
      <c r="O25" s="26">
        <f t="shared" si="1"/>
        <v>27</v>
      </c>
    </row>
    <row r="26" spans="1:15" ht="39.75" customHeight="1">
      <c r="A26" s="12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6"/>
    </row>
    <row r="28" spans="1:15">
      <c r="D28" s="11"/>
    </row>
  </sheetData>
  <mergeCells count="2">
    <mergeCell ref="A1:O1"/>
    <mergeCell ref="B2:N2"/>
  </mergeCells>
  <pageMargins left="0.7" right="0.7" top="0.75" bottom="0.75" header="0.3" footer="0.3"/>
  <pageSetup paperSize="9" scale="53" orientation="portrait" horizontalDpi="180" verticalDpi="180" r:id="rId1"/>
  <colBreaks count="1" manualBreakCount="1">
    <brk id="15" max="2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A8" sqref="A8"/>
    </sheetView>
  </sheetViews>
  <sheetFormatPr defaultRowHeight="15"/>
  <cols>
    <col min="1" max="1" width="14.140625" customWidth="1"/>
    <col min="2" max="2" width="24.42578125" customWidth="1"/>
    <col min="3" max="3" width="6.7109375" customWidth="1"/>
    <col min="4" max="4" width="14" customWidth="1"/>
    <col min="5" max="5" width="22.140625" customWidth="1"/>
  </cols>
  <sheetData>
    <row r="1" spans="1:5" ht="30">
      <c r="A1" s="43" t="s">
        <v>110</v>
      </c>
      <c r="B1" s="43" t="s">
        <v>40</v>
      </c>
      <c r="C1" s="43" t="s">
        <v>113</v>
      </c>
      <c r="D1" s="44" t="s">
        <v>111</v>
      </c>
      <c r="E1" s="43" t="s">
        <v>112</v>
      </c>
    </row>
    <row r="2" spans="1:5" ht="20.25" customHeight="1">
      <c r="A2" s="19" t="s">
        <v>14</v>
      </c>
      <c r="B2" s="19" t="s">
        <v>114</v>
      </c>
      <c r="C2" s="19">
        <v>10</v>
      </c>
      <c r="D2" s="19" t="s">
        <v>115</v>
      </c>
      <c r="E2" s="19" t="s">
        <v>86</v>
      </c>
    </row>
    <row r="3" spans="1:5" ht="21.75" customHeight="1">
      <c r="A3" s="19" t="s">
        <v>20</v>
      </c>
      <c r="B3" s="19" t="s">
        <v>77</v>
      </c>
      <c r="C3" s="19">
        <v>10</v>
      </c>
      <c r="D3" s="19" t="s">
        <v>116</v>
      </c>
      <c r="E3" s="19" t="s">
        <v>59</v>
      </c>
    </row>
    <row r="4" spans="1:5" ht="21" customHeight="1">
      <c r="A4" s="19" t="s">
        <v>28</v>
      </c>
      <c r="B4" s="19" t="s">
        <v>70</v>
      </c>
      <c r="C4" s="19">
        <v>10</v>
      </c>
      <c r="D4" s="19" t="s">
        <v>117</v>
      </c>
      <c r="E4" s="19" t="s">
        <v>71</v>
      </c>
    </row>
    <row r="5" spans="1:5" ht="19.5" customHeight="1">
      <c r="A5" s="19" t="s">
        <v>28</v>
      </c>
      <c r="B5" s="19" t="s">
        <v>118</v>
      </c>
      <c r="C5" s="19">
        <v>11</v>
      </c>
      <c r="D5" s="19" t="s">
        <v>119</v>
      </c>
      <c r="E5" s="19" t="s">
        <v>71</v>
      </c>
    </row>
    <row r="6" spans="1:5" ht="23.25" customHeight="1">
      <c r="A6" s="45" t="s">
        <v>120</v>
      </c>
      <c r="B6" s="45" t="s">
        <v>62</v>
      </c>
      <c r="C6" s="45">
        <v>11</v>
      </c>
      <c r="D6" s="45" t="s">
        <v>115</v>
      </c>
      <c r="E6" s="45" t="s">
        <v>88</v>
      </c>
    </row>
    <row r="7" spans="1:5" ht="18" customHeight="1">
      <c r="A7" s="43" t="s">
        <v>120</v>
      </c>
      <c r="B7" s="43" t="s">
        <v>62</v>
      </c>
      <c r="C7" s="43">
        <v>11</v>
      </c>
      <c r="D7" s="43" t="s">
        <v>121</v>
      </c>
      <c r="E7" s="43" t="s">
        <v>88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Талблица 1</vt:lpstr>
      <vt:lpstr>Рейтинг учащихся</vt:lpstr>
      <vt:lpstr>Рейтинг учителей</vt:lpstr>
      <vt:lpstr>Участие</vt:lpstr>
      <vt:lpstr>призовые места</vt:lpstr>
      <vt:lpstr>Анализ  республиканского тура</vt:lpstr>
      <vt:lpstr>'призовые места'!Область_печати</vt:lpstr>
      <vt:lpstr>'Рейтинг учащихся'!Область_печати</vt:lpstr>
      <vt:lpstr>'Талблица 1'!Область_печати</vt:lpstr>
      <vt:lpstr>Участие!Область_печати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2017-10-12T02:39:47Z</dcterms:modified>
</cp:coreProperties>
</file>